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0" yWindow="0" windowWidth="19200" windowHeight="10605" firstSheet="2" activeTab="2"/>
  </bookViews>
  <sheets>
    <sheet name="INDENTED MATERIALS" sheetId="2" state="hidden" r:id="rId1"/>
    <sheet name="ADD ITEMS" sheetId="3" state="hidden" r:id="rId2"/>
    <sheet name="BOQ" sheetId="4" r:id="rId3"/>
  </sheets>
  <definedNames>
    <definedName name="_xlnm.Print_Area" localSheetId="2">BOQ!$A$1:$G$45</definedName>
  </definedNames>
  <calcPr calcId="162913"/>
</workbook>
</file>

<file path=xl/calcChain.xml><?xml version="1.0" encoding="utf-8"?>
<calcChain xmlns="http://schemas.openxmlformats.org/spreadsheetml/2006/main">
  <c r="G12" i="4" l="1"/>
  <c r="G9" i="4" l="1"/>
  <c r="E18" i="2"/>
  <c r="D12" i="2" l="1"/>
  <c r="D6" i="2"/>
  <c r="D19" i="3" l="1"/>
  <c r="D18" i="3"/>
  <c r="D17" i="3"/>
  <c r="D16" i="3"/>
  <c r="D15" i="3"/>
  <c r="D14" i="3"/>
  <c r="D9" i="2" l="1"/>
</calcChain>
</file>

<file path=xl/sharedStrings.xml><?xml version="1.0" encoding="utf-8"?>
<sst xmlns="http://schemas.openxmlformats.org/spreadsheetml/2006/main" count="265" uniqueCount="130">
  <si>
    <t xml:space="preserve">RUBBER BELLOW </t>
  </si>
  <si>
    <t>ELBLRMIS12</t>
  </si>
  <si>
    <t>ALUMINIUM FISH PLATE 435mm</t>
  </si>
  <si>
    <t>ELBLRMIS11</t>
  </si>
  <si>
    <t>CONTROL BUS ALUMINIUM 600mm length</t>
  </si>
  <si>
    <t>ELBLRMIS10</t>
  </si>
  <si>
    <t>CONTROL BUS COPPER 600mm LENGTH</t>
  </si>
  <si>
    <t>ELBLRMIS09</t>
  </si>
  <si>
    <t>CONTROL BUS COPPER 750mm LENGTH</t>
  </si>
  <si>
    <t>ELBLRMIS08</t>
  </si>
  <si>
    <t>CONTROL BUS ALUMINIUM 120mm length</t>
  </si>
  <si>
    <t>ELBLRMIS07</t>
  </si>
  <si>
    <t>CONTROL BUS COPPER 120mm LENGTH</t>
  </si>
  <si>
    <t>ELBLRMIS06</t>
  </si>
  <si>
    <t>CONTROL BUS COPPER 320mm LENGTH</t>
  </si>
  <si>
    <t>ELBLRMIS05</t>
  </si>
  <si>
    <t>ON/OFF SWITCH FOR SFU MODEL</t>
  </si>
  <si>
    <t>ELBLRMIS02</t>
  </si>
  <si>
    <t>DOOR HANDEL</t>
  </si>
  <si>
    <t>ELBLRMIS01</t>
  </si>
  <si>
    <t>TRIP SELECTOR SWITCH</t>
  </si>
  <si>
    <t>ELLPGCLMS063</t>
  </si>
  <si>
    <t>AMMETER SELECTOR SWITCH 10A 415V AC</t>
  </si>
  <si>
    <t>SWASA415N10</t>
  </si>
  <si>
    <t>BREAKER CONTROL SWITCH TNC 25A 220V DC</t>
  </si>
  <si>
    <t>SWTCD220N25</t>
  </si>
  <si>
    <t>LOCAL REMOTE SWITCH</t>
  </si>
  <si>
    <t>EL1901IBM22</t>
  </si>
  <si>
    <t>PR NO</t>
  </si>
  <si>
    <t>QTY</t>
  </si>
  <si>
    <t>DISCRIPTION</t>
  </si>
  <si>
    <t>MATERIAL CODE</t>
  </si>
  <si>
    <t>SL.NO</t>
  </si>
  <si>
    <t>Short Supplied / replacement  Items for LT MCC panels supplied for CHP &amp; AHP of Unit#3, 1X700MW, Bellary Site</t>
  </si>
  <si>
    <t>Sl.No.</t>
  </si>
  <si>
    <t>Description of the Item</t>
  </si>
  <si>
    <t>Length (mm)</t>
  </si>
  <si>
    <t>Quantity (Nos.)</t>
  </si>
  <si>
    <t>Materials received as on 24.06.2017</t>
  </si>
  <si>
    <t>MCC Panel</t>
  </si>
  <si>
    <t>Remarks</t>
  </si>
  <si>
    <t>Copper control Bus Bar</t>
  </si>
  <si>
    <t>ASAW PH MCC ( Ash Handling)</t>
  </si>
  <si>
    <t>Alluminium Space Heater Bus Bar</t>
  </si>
  <si>
    <t>MCC-8 WT-5 MCC</t>
  </si>
  <si>
    <t>MCC-8 WT-4 MCC</t>
  </si>
  <si>
    <t>Door Locks</t>
  </si>
  <si>
    <t>MCC-10</t>
  </si>
  <si>
    <t>EPD has sent 700 nos. Locks to replace the damaged ones. But, Customer is asking for complete replacement as the old locks are of very low quality</t>
  </si>
  <si>
    <t>ASAW PH MCC</t>
  </si>
  <si>
    <t>MCC-9</t>
  </si>
  <si>
    <t>SILO MCC</t>
  </si>
  <si>
    <t>Missing DOL modules &amp; Control transformers. These modules have been noticed missing while unpacking the panels. Still, the MCC-9 PANELS have not been erected. List of the modules missing from MCC-9 will be intimated once the panel erection works start.</t>
  </si>
  <si>
    <t>Module No.19FE- 110VAC CONTROL TRANSFORMER MODULE.
MODULE NO.23FC-2.5KW SPARE DOL MODULE</t>
  </si>
  <si>
    <t>Module No.5FD- 1.1 KW ACTUATOR-1 MODULE.
MODULE NO.5FC-3.7KW FLAP GATE III-1 MODULE</t>
  </si>
  <si>
    <t>TRIP Selection Switches</t>
  </si>
  <si>
    <t>1 each for MCC-8(WT-4), MCC-8 WT-5, MCC-9, MCC-10, ASAW MCC &amp; SILO MCC</t>
  </si>
  <si>
    <t>Additonal switch needs to be installed as Synch circuit of Bus coupler is not working properly.</t>
  </si>
  <si>
    <t>Rectification / repair of Items for LT MCC panels supplied for CHP &amp; AHP of Unit#3, 1X700MW, Bellary Site</t>
  </si>
  <si>
    <t>Description of Item</t>
  </si>
  <si>
    <t>Description of the Issue</t>
  </si>
  <si>
    <t>Action required</t>
  </si>
  <si>
    <t>Status As on Date</t>
  </si>
  <si>
    <t>Numerical Relay of ABB make REM615 model</t>
  </si>
  <si>
    <t xml:space="preserve">The display screen of the One no. ABB make relay of REM615 model is found faulty. The display screen is not readable as the brightness is very high and we are not able to adjust the brightness from the key pad (with the help of ESC and DOWN Keys). But, the function of the relay is OK, as it is generating all the outputs perfectly. Sl.No. of the Relay is 1VYV91125007 &amp; Order Code:HBFFAEAGNBA1BNA1XE.
</t>
  </si>
  <si>
    <t>Repair / Replacement of Relay.</t>
  </si>
  <si>
    <t>4 Nos. Relays of REM615 model (Order Code: HBFFAEAGNBA1BNA1XD), supplied for the motor feeders of WT-5 MCC panels have been tested with secondary injection kit and relays are operating satisfactorily by generating all the outputs correctly. But, in the Fault records, it is not displaying the Fault name (like PHIPTOC or EFHPTOC etc.,) and also not displaying the operating time of the fault. Remaining details like fault time stamp, current &amp; voltage values at that instant are being shown correctly.</t>
  </si>
  <si>
    <t>ELBLRMIS13</t>
  </si>
  <si>
    <t>ELBLRMIS14</t>
  </si>
  <si>
    <t>ELBLRMIS15</t>
  </si>
  <si>
    <t>ELBLRMIS16</t>
  </si>
  <si>
    <t>ELBLRMIS17</t>
  </si>
  <si>
    <t>ELBLRMIS18</t>
  </si>
  <si>
    <t>ELBLRMIS19</t>
  </si>
  <si>
    <t>ELBLRMIS20</t>
  </si>
  <si>
    <t>ELBLRMIS21</t>
  </si>
  <si>
    <t>ELBLRMIS22</t>
  </si>
  <si>
    <t>HBFFAEAGNBA1BNA1XE</t>
  </si>
  <si>
    <t>Copper control Bus Bar 480</t>
  </si>
  <si>
    <t>Copper control Bus Bar 185</t>
  </si>
  <si>
    <t>Alluminium Space Heater Bus Bar 185</t>
  </si>
  <si>
    <t xml:space="preserve">Copper control Bus Bar 750 </t>
  </si>
  <si>
    <t>Copper control Bus Bar 135</t>
  </si>
  <si>
    <t>Alluminium Space Heater Bus Bar 135</t>
  </si>
  <si>
    <t xml:space="preserve">Copper control Bus Bar 500 </t>
  </si>
  <si>
    <t>Copper control Bus Bar 235</t>
  </si>
  <si>
    <t>Alluminium Space Heater Bus Bar 235</t>
  </si>
  <si>
    <t>ADD ITEM 6/7/2018</t>
  </si>
  <si>
    <t>UNIT PRICE</t>
  </si>
  <si>
    <t>TOTAL PRICE</t>
  </si>
  <si>
    <t>MAKE</t>
  </si>
  <si>
    <t>TYPE</t>
  </si>
  <si>
    <t>MODEL &amp; SPEC</t>
  </si>
  <si>
    <t>KAYCEE</t>
  </si>
  <si>
    <t>C&amp;S</t>
  </si>
  <si>
    <t>ABB</t>
  </si>
  <si>
    <t>REF</t>
  </si>
  <si>
    <t>ON/OFF SWITCH FOR SFU MODLE</t>
  </si>
  <si>
    <t>DOOR HANDLE FOR PANELS</t>
  </si>
  <si>
    <t>ALLUMINIUM ELECTRICAL GRADE</t>
  </si>
  <si>
    <t>COPPER ELECTRICAL GRADE</t>
  </si>
  <si>
    <t>ELBLRMIS23</t>
  </si>
  <si>
    <t>As per photo attached</t>
  </si>
  <si>
    <t>AS PER IS 613- 1984</t>
  </si>
  <si>
    <t>AS PER IS 5082</t>
  </si>
  <si>
    <t>AS PER IS 613- 1985</t>
  </si>
  <si>
    <t>32A, 2WAY, 4 POLE WITH OFF, 220VDC</t>
  </si>
  <si>
    <t>16A, 3WAY, 12 POLE, WITH OUT OFF, 220V DC</t>
  </si>
  <si>
    <t>6A ASS</t>
  </si>
  <si>
    <t xml:space="preserve">6x6sq.mm of 320mm length, WITH TWO HOLES </t>
  </si>
  <si>
    <t xml:space="preserve">6x6sq.mm of 120mm length, WITH TWO HOLES </t>
  </si>
  <si>
    <t xml:space="preserve">10x5sq.mm of 750mm length, WITH TWO HOLES </t>
  </si>
  <si>
    <t xml:space="preserve">6x6sq.mm of 600mm length, WITH TWO HOLES </t>
  </si>
  <si>
    <t xml:space="preserve">10x5sq.mm of 600mm length, WITH TWO HOLES </t>
  </si>
  <si>
    <t xml:space="preserve">150x10sq.mm of 435 mm length, WITH TWO HOLES </t>
  </si>
  <si>
    <t xml:space="preserve">6x6sq.mm of 480mm length, WITH TWO HOLES </t>
  </si>
  <si>
    <t xml:space="preserve">6x6sq.mm of 185mm length, WITH TWO HOLES </t>
  </si>
  <si>
    <t xml:space="preserve">10x5sq.mm of 185mm length, WITH TWO HOLES </t>
  </si>
  <si>
    <t xml:space="preserve">6x6sq.mm of 135mm length, WITH TWO HOLES </t>
  </si>
  <si>
    <t xml:space="preserve">10x5sq.mm of 135mm length, WITH TWO HOLES </t>
  </si>
  <si>
    <t xml:space="preserve">6x6sq.mm of 500mm length, WITH TWO HOLES </t>
  </si>
  <si>
    <t xml:space="preserve">6x6sq.mm of 235mm length, WITH TWO HOLES </t>
  </si>
  <si>
    <t xml:space="preserve">10x5sq.mm of 235mm length, WITH TWO HOLES </t>
  </si>
  <si>
    <t>HARDWARE FOR BELLARY SITE AS PER BELOW LIST</t>
  </si>
  <si>
    <t>BILL OF QUANTITY</t>
  </si>
  <si>
    <t>EA</t>
  </si>
  <si>
    <t>NUM</t>
  </si>
  <si>
    <t>LOT</t>
  </si>
  <si>
    <t>UNIT</t>
  </si>
  <si>
    <t>AS PER DRG. ATTACHED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</si>
</sst>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1"/>
      <color theme="1"/>
      <name val="Calibri"/>
      <family val="2"/>
      <scheme val="minor"/>
    </font>
    <font>
      <sz val="11"/>
      <color rgb="FF000000"/>
      <name val="Bookman Old Style"/>
      <family val="1"/>
    </font>
    <font>
      <sz val="11"/>
      <color rgb="FFFF0000"/>
      <name val="Calibri"/>
      <family val="2"/>
      <scheme val="minor"/>
    </font>
    <font>
      <b/>
      <sz val="14"/>
      <color theme="1"/>
      <name val="Calibri"/>
      <family val="2"/>
      <scheme val="minor"/>
    </font>
    <font>
      <b/>
      <u/>
      <sz val="11"/>
      <color theme="1"/>
      <name val="Calibri"/>
      <family val="2"/>
      <scheme val="minor"/>
    </font>
    <font>
      <sz val="6"/>
      <color theme="1"/>
      <name val="Calibri"/>
      <family val="2"/>
      <scheme val="minor"/>
    </font>
    <font>
      <sz val="8"/>
      <color theme="1"/>
      <name val="Calibri"/>
      <family val="2"/>
      <scheme val="minor"/>
    </font>
    <font>
      <b/>
      <sz val="18"/>
      <color theme="1"/>
      <name val="Calibri"/>
      <family val="2"/>
      <scheme val="minor"/>
    </font>
    <font>
      <sz val="12"/>
      <color rgb="FF000000"/>
      <name val="Arial"/>
      <family val="2"/>
    </font>
    <font>
      <b/>
      <sz val="10"/>
      <color theme="1"/>
      <name val="Calibri"/>
      <family val="2"/>
      <scheme val="minor"/>
    </font>
    <font>
      <sz val="10"/>
      <color theme="1"/>
      <name val="Calibri"/>
      <family val="2"/>
      <scheme val="minor"/>
    </font>
    <font>
      <sz val="10"/>
      <color rgb="FF000000"/>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7">
    <xf numFmtId="0" fontId="0" fillId="0" borderId="0" xfId="0"/>
    <xf numFmtId="0" fontId="2" fillId="0" borderId="1" xfId="0"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left" vertical="center" wrapText="1"/>
    </xf>
    <xf numFmtId="0" fontId="1" fillId="0" borderId="1" xfId="0" applyFont="1" applyBorder="1"/>
    <xf numFmtId="0" fontId="0" fillId="0" borderId="0" xfId="0"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0" xfId="0" applyAlignment="1">
      <alignment horizontal="right"/>
    </xf>
    <xf numFmtId="0" fontId="0" fillId="0" borderId="1" xfId="0" applyBorder="1" applyAlignment="1">
      <alignment vertical="center" wrapText="1"/>
    </xf>
    <xf numFmtId="0" fontId="0" fillId="0" borderId="1" xfId="0" applyFill="1" applyBorder="1" applyAlignment="1">
      <alignment horizontal="center" vertical="center" wrapText="1"/>
    </xf>
    <xf numFmtId="0" fontId="9" fillId="0" borderId="0" xfId="0" applyFont="1" applyAlignment="1">
      <alignment wrapText="1"/>
    </xf>
    <xf numFmtId="0" fontId="0" fillId="2" borderId="1" xfId="0" applyFill="1" applyBorder="1"/>
    <xf numFmtId="0" fontId="0" fillId="2" borderId="1" xfId="0" applyFill="1" applyBorder="1" applyAlignment="1">
      <alignment horizontal="center" vertical="center"/>
    </xf>
    <xf numFmtId="0" fontId="0" fillId="2" borderId="0" xfId="0" applyFill="1"/>
    <xf numFmtId="0" fontId="2" fillId="2" borderId="1" xfId="0" applyFont="1" applyFill="1" applyBorder="1" applyAlignment="1">
      <alignment horizontal="left" vertical="center" wrapText="1"/>
    </xf>
    <xf numFmtId="0" fontId="0" fillId="0" borderId="4" xfId="0" applyFill="1" applyBorder="1"/>
    <xf numFmtId="14" fontId="0" fillId="0" borderId="0" xfId="0" applyNumberFormat="1"/>
    <xf numFmtId="0" fontId="1" fillId="0" borderId="0" xfId="0" applyFont="1"/>
    <xf numFmtId="0" fontId="0" fillId="0" borderId="0" xfId="0" applyAlignment="1">
      <alignment horizontal="center"/>
    </xf>
    <xf numFmtId="0" fontId="1" fillId="0" borderId="1" xfId="0" applyFont="1" applyBorder="1" applyAlignment="1">
      <alignment horizontal="center"/>
    </xf>
    <xf numFmtId="0" fontId="0" fillId="0" borderId="1" xfId="0" applyBorder="1" applyAlignment="1">
      <alignment horizontal="center"/>
    </xf>
    <xf numFmtId="0" fontId="0" fillId="0" borderId="1" xfId="0" applyFill="1" applyBorder="1" applyAlignment="1">
      <alignment horizontal="center"/>
    </xf>
    <xf numFmtId="0" fontId="0" fillId="2" borderId="1" xfId="0" applyFill="1" applyBorder="1" applyAlignment="1">
      <alignment horizontal="center"/>
    </xf>
    <xf numFmtId="0" fontId="1" fillId="0" borderId="7" xfId="0" applyFont="1" applyBorder="1" applyAlignment="1">
      <alignment horizontal="center"/>
    </xf>
    <xf numFmtId="0" fontId="0" fillId="0" borderId="7" xfId="0" applyBorder="1" applyAlignment="1">
      <alignment horizontal="center"/>
    </xf>
    <xf numFmtId="0" fontId="0" fillId="0" borderId="7" xfId="0" applyFill="1" applyBorder="1" applyAlignment="1">
      <alignment horizontal="center"/>
    </xf>
    <xf numFmtId="0" fontId="0" fillId="2" borderId="7" xfId="0" applyFill="1" applyBorder="1" applyAlignment="1">
      <alignment horizontal="center"/>
    </xf>
    <xf numFmtId="0" fontId="0" fillId="0" borderId="7" xfId="0" applyBorder="1" applyAlignment="1">
      <alignment horizontal="center" vertical="center"/>
    </xf>
    <xf numFmtId="0" fontId="0" fillId="2" borderId="7" xfId="0" applyFill="1" applyBorder="1" applyAlignment="1">
      <alignment horizontal="center" vertical="center"/>
    </xf>
    <xf numFmtId="0" fontId="0" fillId="0" borderId="7" xfId="0" applyBorder="1" applyAlignment="1">
      <alignment horizontal="center" vertical="center" wrapText="1"/>
    </xf>
    <xf numFmtId="0" fontId="1" fillId="0" borderId="1" xfId="0" applyFont="1" applyFill="1" applyBorder="1"/>
    <xf numFmtId="0" fontId="0" fillId="3" borderId="1" xfId="0" applyFill="1" applyBorder="1" applyAlignment="1">
      <alignment wrapText="1"/>
    </xf>
    <xf numFmtId="0" fontId="2" fillId="3" borderId="1" xfId="0" applyFont="1" applyFill="1" applyBorder="1" applyAlignment="1">
      <alignment horizontal="left" vertical="center" wrapText="1"/>
    </xf>
    <xf numFmtId="0" fontId="0" fillId="3" borderId="1" xfId="0"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textRotation="90"/>
    </xf>
    <xf numFmtId="0" fontId="7" fillId="0" borderId="0" xfId="0" applyFont="1" applyAlignment="1">
      <alignment horizontal="left" textRotation="90"/>
    </xf>
    <xf numFmtId="0" fontId="4" fillId="0" borderId="2"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8" fillId="0" borderId="0" xfId="0" applyFont="1" applyAlignment="1">
      <alignment horizontal="center" vertical="top"/>
    </xf>
    <xf numFmtId="0" fontId="0" fillId="0" borderId="6" xfId="0" applyBorder="1" applyAlignment="1">
      <alignment horizontal="center" vertical="center"/>
    </xf>
    <xf numFmtId="0" fontId="0" fillId="0" borderId="1" xfId="0" applyFill="1" applyBorder="1" applyAlignment="1">
      <alignment horizontal="left"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1" xfId="0" applyFill="1" applyBorder="1" applyAlignment="1">
      <alignment horizontal="center" vertical="center" wrapText="1"/>
    </xf>
    <xf numFmtId="0" fontId="3"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0" xfId="0" applyFont="1" applyAlignment="1">
      <alignment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0" xfId="0" applyFont="1" applyFill="1" applyAlignment="1">
      <alignment vertical="center"/>
    </xf>
    <xf numFmtId="0" fontId="11" fillId="0" borderId="0" xfId="0" applyFont="1" applyFill="1" applyAlignment="1">
      <alignment vertical="center"/>
    </xf>
    <xf numFmtId="0" fontId="11" fillId="0" borderId="0" xfId="0" applyFont="1" applyFill="1" applyAlignment="1">
      <alignment horizontal="center" vertical="center"/>
    </xf>
    <xf numFmtId="0" fontId="11" fillId="0" borderId="0" xfId="0" applyFont="1" applyFill="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247650</xdr:colOff>
      <xdr:row>17</xdr:row>
      <xdr:rowOff>95251</xdr:rowOff>
    </xdr:from>
    <xdr:to>
      <xdr:col>15</xdr:col>
      <xdr:colOff>152400</xdr:colOff>
      <xdr:row>17</xdr:row>
      <xdr:rowOff>123825</xdr:rowOff>
    </xdr:to>
    <xdr:cxnSp macro="">
      <xdr:nvCxnSpPr>
        <xdr:cNvPr id="2" name="Straight Arrow Connector 1"/>
        <xdr:cNvCxnSpPr/>
      </xdr:nvCxnSpPr>
      <xdr:spPr>
        <a:xfrm flipV="1">
          <a:off x="10410825" y="4048126"/>
          <a:ext cx="3486150" cy="28574"/>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344514</xdr:colOff>
      <xdr:row>14</xdr:row>
      <xdr:rowOff>122896</xdr:rowOff>
    </xdr:from>
    <xdr:to>
      <xdr:col>14</xdr:col>
      <xdr:colOff>430239</xdr:colOff>
      <xdr:row>15</xdr:row>
      <xdr:rowOff>18121</xdr:rowOff>
    </xdr:to>
    <xdr:sp macro="" textlink="">
      <xdr:nvSpPr>
        <xdr:cNvPr id="3" name="Oval 2"/>
        <xdr:cNvSpPr/>
      </xdr:nvSpPr>
      <xdr:spPr>
        <a:xfrm>
          <a:off x="13555689" y="3504271"/>
          <a:ext cx="85725" cy="85725"/>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10</xdr:col>
      <xdr:colOff>52969</xdr:colOff>
      <xdr:row>14</xdr:row>
      <xdr:rowOff>123592</xdr:rowOff>
    </xdr:from>
    <xdr:to>
      <xdr:col>10</xdr:col>
      <xdr:colOff>138694</xdr:colOff>
      <xdr:row>15</xdr:row>
      <xdr:rowOff>18817</xdr:rowOff>
    </xdr:to>
    <xdr:sp macro="" textlink="">
      <xdr:nvSpPr>
        <xdr:cNvPr id="4" name="Oval 3"/>
        <xdr:cNvSpPr/>
      </xdr:nvSpPr>
      <xdr:spPr>
        <a:xfrm>
          <a:off x="10825744" y="3504967"/>
          <a:ext cx="85725" cy="85725"/>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9</xdr:col>
      <xdr:colOff>473928</xdr:colOff>
      <xdr:row>14</xdr:row>
      <xdr:rowOff>122663</xdr:rowOff>
    </xdr:from>
    <xdr:to>
      <xdr:col>9</xdr:col>
      <xdr:colOff>559653</xdr:colOff>
      <xdr:row>15</xdr:row>
      <xdr:rowOff>17888</xdr:rowOff>
    </xdr:to>
    <xdr:sp macro="" textlink="">
      <xdr:nvSpPr>
        <xdr:cNvPr id="5" name="Oval 4"/>
        <xdr:cNvSpPr/>
      </xdr:nvSpPr>
      <xdr:spPr>
        <a:xfrm>
          <a:off x="10637103" y="3504038"/>
          <a:ext cx="85725" cy="85725"/>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15</xdr:col>
      <xdr:colOff>64889</xdr:colOff>
      <xdr:row>12</xdr:row>
      <xdr:rowOff>95250</xdr:rowOff>
    </xdr:from>
    <xdr:to>
      <xdr:col>16</xdr:col>
      <xdr:colOff>190500</xdr:colOff>
      <xdr:row>14</xdr:row>
      <xdr:rowOff>167269</xdr:rowOff>
    </xdr:to>
    <xdr:cxnSp macro="">
      <xdr:nvCxnSpPr>
        <xdr:cNvPr id="6" name="Elbow Connector 5"/>
        <xdr:cNvCxnSpPr/>
      </xdr:nvCxnSpPr>
      <xdr:spPr>
        <a:xfrm flipV="1">
          <a:off x="13809464" y="3095625"/>
          <a:ext cx="735211" cy="453019"/>
        </a:xfrm>
        <a:prstGeom prst="bentConnector3">
          <a:avLst>
            <a:gd name="adj1" fmla="val 50000"/>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373662</xdr:colOff>
      <xdr:row>12</xdr:row>
      <xdr:rowOff>11217</xdr:rowOff>
    </xdr:from>
    <xdr:to>
      <xdr:col>14</xdr:col>
      <xdr:colOff>378309</xdr:colOff>
      <xdr:row>14</xdr:row>
      <xdr:rowOff>90205</xdr:rowOff>
    </xdr:to>
    <xdr:cxnSp macro="">
      <xdr:nvCxnSpPr>
        <xdr:cNvPr id="7" name="Straight Connector 6"/>
        <xdr:cNvCxnSpPr/>
      </xdr:nvCxnSpPr>
      <xdr:spPr>
        <a:xfrm rot="16200000" flipV="1">
          <a:off x="13357167" y="3239262"/>
          <a:ext cx="459988" cy="4647"/>
        </a:xfrm>
        <a:prstGeom prst="line">
          <a:avLst/>
        </a:prstGeom>
        <a:ln>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4663</xdr:colOff>
      <xdr:row>12</xdr:row>
      <xdr:rowOff>3717</xdr:rowOff>
    </xdr:from>
    <xdr:to>
      <xdr:col>15</xdr:col>
      <xdr:colOff>9310</xdr:colOff>
      <xdr:row>14</xdr:row>
      <xdr:rowOff>82705</xdr:rowOff>
    </xdr:to>
    <xdr:cxnSp macro="">
      <xdr:nvCxnSpPr>
        <xdr:cNvPr id="8" name="Straight Connector 7"/>
        <xdr:cNvCxnSpPr/>
      </xdr:nvCxnSpPr>
      <xdr:spPr>
        <a:xfrm rot="16200000" flipV="1">
          <a:off x="13521568" y="3231762"/>
          <a:ext cx="459988" cy="4647"/>
        </a:xfrm>
        <a:prstGeom prst="line">
          <a:avLst/>
        </a:prstGeom>
        <a:ln>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222233</xdr:colOff>
      <xdr:row>12</xdr:row>
      <xdr:rowOff>10736</xdr:rowOff>
    </xdr:from>
    <xdr:to>
      <xdr:col>15</xdr:col>
      <xdr:colOff>226880</xdr:colOff>
      <xdr:row>14</xdr:row>
      <xdr:rowOff>89724</xdr:rowOff>
    </xdr:to>
    <xdr:cxnSp macro="">
      <xdr:nvCxnSpPr>
        <xdr:cNvPr id="9" name="Straight Connector 8"/>
        <xdr:cNvCxnSpPr/>
      </xdr:nvCxnSpPr>
      <xdr:spPr>
        <a:xfrm rot="16200000" flipV="1">
          <a:off x="13739138" y="3238781"/>
          <a:ext cx="459988" cy="4647"/>
        </a:xfrm>
        <a:prstGeom prst="line">
          <a:avLst/>
        </a:prstGeom>
        <a:ln>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382280</xdr:colOff>
      <xdr:row>29</xdr:row>
      <xdr:rowOff>310816</xdr:rowOff>
    </xdr:from>
    <xdr:to>
      <xdr:col>14</xdr:col>
      <xdr:colOff>514350</xdr:colOff>
      <xdr:row>30</xdr:row>
      <xdr:rowOff>85725</xdr:rowOff>
    </xdr:to>
    <xdr:sp macro="" textlink="">
      <xdr:nvSpPr>
        <xdr:cNvPr id="10" name="Oval 9"/>
        <xdr:cNvSpPr/>
      </xdr:nvSpPr>
      <xdr:spPr>
        <a:xfrm>
          <a:off x="13593455" y="16884316"/>
          <a:ext cx="132070" cy="8923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15</xdr:col>
      <xdr:colOff>64889</xdr:colOff>
      <xdr:row>28</xdr:row>
      <xdr:rowOff>95250</xdr:rowOff>
    </xdr:from>
    <xdr:to>
      <xdr:col>16</xdr:col>
      <xdr:colOff>190500</xdr:colOff>
      <xdr:row>30</xdr:row>
      <xdr:rowOff>167269</xdr:rowOff>
    </xdr:to>
    <xdr:cxnSp macro="">
      <xdr:nvCxnSpPr>
        <xdr:cNvPr id="11" name="Elbow Connector 10"/>
        <xdr:cNvCxnSpPr/>
      </xdr:nvCxnSpPr>
      <xdr:spPr>
        <a:xfrm flipV="1">
          <a:off x="13809464" y="16602075"/>
          <a:ext cx="735211" cy="453019"/>
        </a:xfrm>
        <a:prstGeom prst="bentConnector3">
          <a:avLst>
            <a:gd name="adj1" fmla="val 50000"/>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1280</xdr:colOff>
      <xdr:row>29</xdr:row>
      <xdr:rowOff>310816</xdr:rowOff>
    </xdr:from>
    <xdr:to>
      <xdr:col>10</xdr:col>
      <xdr:colOff>133350</xdr:colOff>
      <xdr:row>30</xdr:row>
      <xdr:rowOff>85725</xdr:rowOff>
    </xdr:to>
    <xdr:sp macro="" textlink="">
      <xdr:nvSpPr>
        <xdr:cNvPr id="12" name="Oval 11"/>
        <xdr:cNvSpPr/>
      </xdr:nvSpPr>
      <xdr:spPr>
        <a:xfrm>
          <a:off x="10774055" y="16884316"/>
          <a:ext cx="132070" cy="89234"/>
        </a:xfrm>
        <a:prstGeom prst="ellipse">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28</xdr:row>
      <xdr:rowOff>28575</xdr:rowOff>
    </xdr:from>
    <xdr:to>
      <xdr:col>4</xdr:col>
      <xdr:colOff>1114425</xdr:colOff>
      <xdr:row>47</xdr:row>
      <xdr:rowOff>0</xdr:rowOff>
    </xdr:to>
    <xdr:pic>
      <xdr:nvPicPr>
        <xdr:cNvPr id="3"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7553325"/>
          <a:ext cx="6276975" cy="304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1"/>
  <sheetViews>
    <sheetView workbookViewId="0">
      <selection activeCell="B27" sqref="B27:E28"/>
    </sheetView>
  </sheetViews>
  <sheetFormatPr defaultRowHeight="15" x14ac:dyDescent="0.25"/>
  <cols>
    <col min="2" max="2" width="26.140625" customWidth="1"/>
    <col min="3" max="3" width="51.5703125" customWidth="1"/>
    <col min="4" max="6" width="10.7109375" style="23" customWidth="1"/>
  </cols>
  <sheetData>
    <row r="1" spans="1:7" x14ac:dyDescent="0.25">
      <c r="B1" s="21">
        <v>43286</v>
      </c>
    </row>
    <row r="2" spans="1:7" s="22" customFormat="1" x14ac:dyDescent="0.25">
      <c r="A2" s="22" t="s">
        <v>32</v>
      </c>
      <c r="B2" s="5" t="s">
        <v>31</v>
      </c>
      <c r="C2" s="5" t="s">
        <v>30</v>
      </c>
      <c r="D2" s="28" t="s">
        <v>29</v>
      </c>
      <c r="E2" s="24" t="s">
        <v>88</v>
      </c>
      <c r="F2" s="24" t="s">
        <v>89</v>
      </c>
      <c r="G2" s="35" t="s">
        <v>28</v>
      </c>
    </row>
    <row r="3" spans="1:7" x14ac:dyDescent="0.25">
      <c r="A3">
        <v>1</v>
      </c>
      <c r="B3" s="2" t="s">
        <v>27</v>
      </c>
      <c r="C3" s="36" t="s">
        <v>26</v>
      </c>
      <c r="D3" s="29">
        <v>2</v>
      </c>
      <c r="E3" s="25"/>
      <c r="F3" s="25"/>
      <c r="G3" s="2">
        <v>12301088</v>
      </c>
    </row>
    <row r="4" spans="1:7" ht="30" x14ac:dyDescent="0.25">
      <c r="A4">
        <v>2</v>
      </c>
      <c r="B4" s="4" t="s">
        <v>25</v>
      </c>
      <c r="C4" s="37" t="s">
        <v>24</v>
      </c>
      <c r="D4" s="29">
        <v>3</v>
      </c>
      <c r="E4" s="25"/>
      <c r="F4" s="25"/>
      <c r="G4" s="2"/>
    </row>
    <row r="5" spans="1:7" x14ac:dyDescent="0.25">
      <c r="A5">
        <v>3</v>
      </c>
      <c r="B5" s="4" t="s">
        <v>23</v>
      </c>
      <c r="C5" s="37" t="s">
        <v>22</v>
      </c>
      <c r="D5" s="29">
        <v>1</v>
      </c>
      <c r="E5" s="25"/>
      <c r="F5" s="25"/>
      <c r="G5" s="2"/>
    </row>
    <row r="6" spans="1:7" x14ac:dyDescent="0.25">
      <c r="A6">
        <v>4</v>
      </c>
      <c r="B6" s="4" t="s">
        <v>21</v>
      </c>
      <c r="C6" s="37" t="s">
        <v>20</v>
      </c>
      <c r="D6" s="29">
        <f>1+D29</f>
        <v>7</v>
      </c>
      <c r="E6" s="25"/>
      <c r="F6" s="25"/>
      <c r="G6" s="2"/>
    </row>
    <row r="7" spans="1:7" x14ac:dyDescent="0.25">
      <c r="A7">
        <v>5</v>
      </c>
      <c r="B7" s="2" t="s">
        <v>19</v>
      </c>
      <c r="C7" s="1" t="s">
        <v>18</v>
      </c>
      <c r="D7" s="30">
        <v>2</v>
      </c>
      <c r="E7" s="26"/>
      <c r="F7" s="26"/>
      <c r="G7" s="2"/>
    </row>
    <row r="8" spans="1:7" x14ac:dyDescent="0.25">
      <c r="A8">
        <v>6</v>
      </c>
      <c r="B8" s="2" t="s">
        <v>17</v>
      </c>
      <c r="C8" s="1" t="s">
        <v>16</v>
      </c>
      <c r="D8" s="30">
        <v>1</v>
      </c>
      <c r="E8" s="26"/>
      <c r="F8" s="26"/>
      <c r="G8" s="2"/>
    </row>
    <row r="9" spans="1:7" x14ac:dyDescent="0.25">
      <c r="A9">
        <v>9</v>
      </c>
      <c r="B9" s="2" t="s">
        <v>15</v>
      </c>
      <c r="C9" s="1" t="s">
        <v>14</v>
      </c>
      <c r="D9" s="30">
        <f>20+4</f>
        <v>24</v>
      </c>
      <c r="E9" s="26">
        <v>410</v>
      </c>
      <c r="F9" s="26"/>
      <c r="G9" s="2"/>
    </row>
    <row r="10" spans="1:7" x14ac:dyDescent="0.25">
      <c r="A10">
        <v>10</v>
      </c>
      <c r="B10" s="2" t="s">
        <v>13</v>
      </c>
      <c r="C10" s="3" t="s">
        <v>12</v>
      </c>
      <c r="D10" s="30">
        <v>55</v>
      </c>
      <c r="E10" s="26">
        <v>210</v>
      </c>
      <c r="F10" s="26"/>
      <c r="G10" s="2"/>
    </row>
    <row r="11" spans="1:7" x14ac:dyDescent="0.25">
      <c r="A11">
        <v>11</v>
      </c>
      <c r="B11" s="2" t="s">
        <v>11</v>
      </c>
      <c r="C11" s="1" t="s">
        <v>10</v>
      </c>
      <c r="D11" s="30">
        <v>16</v>
      </c>
      <c r="E11" s="26">
        <v>100</v>
      </c>
      <c r="F11" s="26"/>
      <c r="G11" s="2"/>
    </row>
    <row r="12" spans="1:7" s="18" customFormat="1" x14ac:dyDescent="0.25">
      <c r="A12" s="18">
        <v>12</v>
      </c>
      <c r="B12" s="16" t="s">
        <v>9</v>
      </c>
      <c r="C12" s="19" t="s">
        <v>8</v>
      </c>
      <c r="D12" s="31">
        <f>5+D21</f>
        <v>9</v>
      </c>
      <c r="E12" s="27">
        <v>560</v>
      </c>
      <c r="F12" s="27"/>
      <c r="G12" s="16"/>
    </row>
    <row r="13" spans="1:7" x14ac:dyDescent="0.25">
      <c r="A13">
        <v>13</v>
      </c>
      <c r="B13" s="2" t="s">
        <v>7</v>
      </c>
      <c r="C13" s="1" t="s">
        <v>6</v>
      </c>
      <c r="D13" s="30">
        <v>5</v>
      </c>
      <c r="E13" s="26">
        <v>500</v>
      </c>
      <c r="F13" s="26"/>
      <c r="G13" s="2"/>
    </row>
    <row r="14" spans="1:7" x14ac:dyDescent="0.25">
      <c r="A14">
        <v>14</v>
      </c>
      <c r="B14" s="2" t="s">
        <v>5</v>
      </c>
      <c r="C14" s="1" t="s">
        <v>4</v>
      </c>
      <c r="D14" s="30">
        <v>2</v>
      </c>
      <c r="E14" s="26">
        <v>340</v>
      </c>
      <c r="F14" s="26"/>
      <c r="G14" s="2"/>
    </row>
    <row r="15" spans="1:7" x14ac:dyDescent="0.25">
      <c r="A15">
        <v>15</v>
      </c>
      <c r="B15" s="2" t="s">
        <v>3</v>
      </c>
      <c r="C15" s="1" t="s">
        <v>2</v>
      </c>
      <c r="D15" s="30">
        <v>42</v>
      </c>
      <c r="E15" s="26">
        <v>260</v>
      </c>
      <c r="F15" s="26"/>
      <c r="G15" s="2"/>
    </row>
    <row r="16" spans="1:7" x14ac:dyDescent="0.25">
      <c r="A16">
        <v>16</v>
      </c>
      <c r="B16" s="2" t="s">
        <v>1</v>
      </c>
      <c r="C16" s="1" t="s">
        <v>0</v>
      </c>
      <c r="D16" s="30">
        <v>4</v>
      </c>
      <c r="E16" s="26">
        <v>6500</v>
      </c>
      <c r="F16" s="26"/>
      <c r="G16" s="2"/>
    </row>
    <row r="17" spans="1:7" x14ac:dyDescent="0.25">
      <c r="B17" s="20" t="s">
        <v>87</v>
      </c>
      <c r="E17" s="25"/>
      <c r="F17" s="25"/>
      <c r="G17" s="2"/>
    </row>
    <row r="18" spans="1:7" x14ac:dyDescent="0.25">
      <c r="A18">
        <v>17</v>
      </c>
      <c r="B18" s="2" t="s">
        <v>67</v>
      </c>
      <c r="C18" s="2" t="s">
        <v>78</v>
      </c>
      <c r="D18" s="32">
        <v>8</v>
      </c>
      <c r="E18" s="11">
        <f>410+210</f>
        <v>620</v>
      </c>
      <c r="F18" s="11"/>
      <c r="G18" s="2"/>
    </row>
    <row r="19" spans="1:7" x14ac:dyDescent="0.25">
      <c r="A19">
        <v>18</v>
      </c>
      <c r="B19" s="2" t="s">
        <v>68</v>
      </c>
      <c r="C19" s="2" t="s">
        <v>79</v>
      </c>
      <c r="D19" s="32">
        <v>95</v>
      </c>
      <c r="E19" s="11">
        <v>410</v>
      </c>
      <c r="F19" s="11"/>
      <c r="G19" s="2"/>
    </row>
    <row r="20" spans="1:7" x14ac:dyDescent="0.25">
      <c r="A20">
        <v>19</v>
      </c>
      <c r="B20" s="2" t="s">
        <v>69</v>
      </c>
      <c r="C20" s="2" t="s">
        <v>80</v>
      </c>
      <c r="D20" s="32">
        <v>8</v>
      </c>
      <c r="E20" s="11">
        <v>140</v>
      </c>
      <c r="F20" s="11"/>
      <c r="G20" s="2"/>
    </row>
    <row r="21" spans="1:7" x14ac:dyDescent="0.25">
      <c r="C21" s="16" t="s">
        <v>81</v>
      </c>
      <c r="D21" s="33">
        <v>4</v>
      </c>
      <c r="E21" s="17">
        <v>560</v>
      </c>
      <c r="F21" s="17"/>
      <c r="G21" s="2"/>
    </row>
    <row r="22" spans="1:7" x14ac:dyDescent="0.25">
      <c r="A22">
        <v>20</v>
      </c>
      <c r="B22" s="2" t="s">
        <v>70</v>
      </c>
      <c r="C22" s="2" t="s">
        <v>82</v>
      </c>
      <c r="D22" s="32">
        <v>33</v>
      </c>
      <c r="E22" s="11">
        <v>230</v>
      </c>
      <c r="F22" s="11"/>
      <c r="G22" s="2"/>
    </row>
    <row r="23" spans="1:7" x14ac:dyDescent="0.25">
      <c r="A23">
        <v>21</v>
      </c>
      <c r="B23" s="2" t="s">
        <v>71</v>
      </c>
      <c r="C23" s="2" t="s">
        <v>83</v>
      </c>
      <c r="D23" s="32">
        <v>6</v>
      </c>
      <c r="E23" s="11">
        <v>140</v>
      </c>
      <c r="F23" s="11"/>
      <c r="G23" s="2"/>
    </row>
    <row r="24" spans="1:7" x14ac:dyDescent="0.25">
      <c r="A24">
        <v>22</v>
      </c>
      <c r="B24" s="2" t="s">
        <v>72</v>
      </c>
      <c r="C24" s="2" t="s">
        <v>84</v>
      </c>
      <c r="D24" s="32">
        <v>12</v>
      </c>
      <c r="E24" s="11">
        <v>500</v>
      </c>
      <c r="F24" s="11"/>
      <c r="G24" s="2"/>
    </row>
    <row r="25" spans="1:7" x14ac:dyDescent="0.25">
      <c r="A25">
        <v>23</v>
      </c>
      <c r="B25" s="2" t="s">
        <v>73</v>
      </c>
      <c r="C25" s="2" t="s">
        <v>85</v>
      </c>
      <c r="D25" s="32">
        <v>12</v>
      </c>
      <c r="E25" s="11">
        <v>410</v>
      </c>
      <c r="F25" s="11"/>
      <c r="G25" s="2"/>
    </row>
    <row r="26" spans="1:7" x14ac:dyDescent="0.25">
      <c r="A26">
        <v>24</v>
      </c>
      <c r="B26" s="2" t="s">
        <v>74</v>
      </c>
      <c r="C26" s="2" t="s">
        <v>82</v>
      </c>
      <c r="D26" s="32">
        <v>12</v>
      </c>
      <c r="E26" s="11">
        <v>230</v>
      </c>
      <c r="F26" s="11"/>
      <c r="G26" s="2"/>
    </row>
    <row r="27" spans="1:7" x14ac:dyDescent="0.25">
      <c r="A27">
        <v>25</v>
      </c>
      <c r="B27" s="2" t="s">
        <v>75</v>
      </c>
      <c r="C27" s="2" t="s">
        <v>86</v>
      </c>
      <c r="D27" s="32">
        <v>2</v>
      </c>
      <c r="E27" s="11">
        <v>340</v>
      </c>
      <c r="F27" s="11"/>
      <c r="G27" s="2"/>
    </row>
    <row r="28" spans="1:7" x14ac:dyDescent="0.25">
      <c r="B28" s="2" t="s">
        <v>76</v>
      </c>
      <c r="C28" s="2" t="s">
        <v>83</v>
      </c>
      <c r="D28" s="32">
        <v>2</v>
      </c>
      <c r="E28" s="11">
        <v>140</v>
      </c>
      <c r="F28" s="11"/>
      <c r="G28" s="2"/>
    </row>
    <row r="29" spans="1:7" x14ac:dyDescent="0.25">
      <c r="C29" s="38" t="s">
        <v>55</v>
      </c>
      <c r="D29" s="33">
        <v>6</v>
      </c>
      <c r="E29" s="17"/>
      <c r="F29" s="17"/>
      <c r="G29" s="2"/>
    </row>
    <row r="30" spans="1:7" ht="44.25" customHeight="1" x14ac:dyDescent="0.25">
      <c r="A30">
        <v>26</v>
      </c>
      <c r="B30" t="s">
        <v>77</v>
      </c>
      <c r="C30" s="13" t="s">
        <v>63</v>
      </c>
      <c r="D30" s="34">
        <v>1</v>
      </c>
      <c r="E30" s="10">
        <v>125000</v>
      </c>
      <c r="F30" s="10"/>
      <c r="G30" s="2"/>
    </row>
    <row r="31" spans="1:7" ht="36.75" customHeight="1" x14ac:dyDescent="0.25">
      <c r="A31">
        <v>27</v>
      </c>
      <c r="B31" t="s">
        <v>77</v>
      </c>
      <c r="C31" s="8" t="s">
        <v>63</v>
      </c>
      <c r="D31" s="34">
        <v>1</v>
      </c>
      <c r="E31" s="10">
        <v>125000</v>
      </c>
      <c r="F31" s="10"/>
      <c r="G31" s="2"/>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R29"/>
  <sheetViews>
    <sheetView zoomScale="70" zoomScaleNormal="70" zoomScaleSheetLayoutView="40" workbookViewId="0">
      <selection activeCell="B27" sqref="B27:E28"/>
    </sheetView>
  </sheetViews>
  <sheetFormatPr defaultRowHeight="15" x14ac:dyDescent="0.25"/>
  <cols>
    <col min="1" max="1" width="7.140625" style="9" customWidth="1"/>
    <col min="2" max="2" width="41" customWidth="1"/>
    <col min="3" max="3" width="11.7109375" style="9" customWidth="1"/>
    <col min="4" max="4" width="13" style="9" customWidth="1"/>
    <col min="5" max="5" width="17" style="9" customWidth="1"/>
    <col min="6" max="6" width="19.85546875" style="9" customWidth="1"/>
    <col min="7" max="7" width="24.42578125" style="6" customWidth="1"/>
    <col min="15" max="15" width="8" customWidth="1"/>
  </cols>
  <sheetData>
    <row r="1" spans="1:18" ht="41.25" customHeight="1" x14ac:dyDescent="0.25">
      <c r="A1" s="42" t="s">
        <v>33</v>
      </c>
      <c r="B1" s="42"/>
      <c r="C1" s="42"/>
      <c r="D1" s="42"/>
      <c r="E1" s="42"/>
      <c r="F1" s="42"/>
    </row>
    <row r="2" spans="1:18" s="9" customFormat="1" ht="45" x14ac:dyDescent="0.25">
      <c r="A2" s="7" t="s">
        <v>34</v>
      </c>
      <c r="B2" s="7" t="s">
        <v>35</v>
      </c>
      <c r="C2" s="7" t="s">
        <v>36</v>
      </c>
      <c r="D2" s="7" t="s">
        <v>37</v>
      </c>
      <c r="E2" s="8" t="s">
        <v>38</v>
      </c>
      <c r="F2" s="7" t="s">
        <v>39</v>
      </c>
      <c r="G2" s="8" t="s">
        <v>40</v>
      </c>
    </row>
    <row r="3" spans="1:18" x14ac:dyDescent="0.25">
      <c r="A3" s="7">
        <v>1</v>
      </c>
      <c r="B3" s="2" t="s">
        <v>41</v>
      </c>
      <c r="C3" s="7">
        <v>480</v>
      </c>
      <c r="D3" s="7">
        <v>8</v>
      </c>
      <c r="E3" s="7">
        <v>8</v>
      </c>
      <c r="F3" s="43" t="s">
        <v>42</v>
      </c>
      <c r="G3" s="44"/>
    </row>
    <row r="4" spans="1:18" x14ac:dyDescent="0.25">
      <c r="A4" s="7">
        <v>2</v>
      </c>
      <c r="B4" s="2" t="s">
        <v>41</v>
      </c>
      <c r="C4" s="7">
        <v>185</v>
      </c>
      <c r="D4" s="7">
        <v>95</v>
      </c>
      <c r="E4" s="7">
        <v>95</v>
      </c>
      <c r="F4" s="43"/>
      <c r="G4" s="44"/>
    </row>
    <row r="5" spans="1:18" x14ac:dyDescent="0.25">
      <c r="A5" s="7">
        <v>3</v>
      </c>
      <c r="B5" s="2" t="s">
        <v>43</v>
      </c>
      <c r="C5" s="7">
        <v>185</v>
      </c>
      <c r="D5" s="7">
        <v>8</v>
      </c>
      <c r="E5" s="7">
        <v>8</v>
      </c>
      <c r="F5" s="43"/>
      <c r="G5" s="44"/>
    </row>
    <row r="6" spans="1:18" x14ac:dyDescent="0.25">
      <c r="A6" s="7">
        <v>4</v>
      </c>
      <c r="B6" s="2" t="s">
        <v>41</v>
      </c>
      <c r="C6" s="7">
        <v>750</v>
      </c>
      <c r="D6" s="7">
        <v>4</v>
      </c>
      <c r="E6" s="7">
        <v>4</v>
      </c>
      <c r="F6" s="45" t="s">
        <v>44</v>
      </c>
      <c r="G6" s="44"/>
    </row>
    <row r="7" spans="1:18" x14ac:dyDescent="0.25">
      <c r="A7" s="7">
        <v>5</v>
      </c>
      <c r="B7" s="2" t="s">
        <v>41</v>
      </c>
      <c r="C7" s="7">
        <v>135</v>
      </c>
      <c r="D7" s="7">
        <v>33</v>
      </c>
      <c r="E7" s="7">
        <v>33</v>
      </c>
      <c r="F7" s="45"/>
      <c r="G7" s="44"/>
    </row>
    <row r="8" spans="1:18" x14ac:dyDescent="0.25">
      <c r="A8" s="7">
        <v>6</v>
      </c>
      <c r="B8" s="2" t="s">
        <v>43</v>
      </c>
      <c r="C8" s="7">
        <v>135</v>
      </c>
      <c r="D8" s="7">
        <v>6</v>
      </c>
      <c r="E8" s="7">
        <v>6</v>
      </c>
      <c r="F8" s="45"/>
      <c r="G8" s="44"/>
    </row>
    <row r="9" spans="1:18" x14ac:dyDescent="0.25">
      <c r="A9" s="7">
        <v>7</v>
      </c>
      <c r="B9" s="2" t="s">
        <v>41</v>
      </c>
      <c r="C9" s="7">
        <v>500</v>
      </c>
      <c r="D9" s="7">
        <v>12</v>
      </c>
      <c r="E9" s="7">
        <v>12</v>
      </c>
      <c r="F9" s="45" t="s">
        <v>45</v>
      </c>
      <c r="G9" s="44"/>
      <c r="J9" s="39"/>
      <c r="K9" s="39"/>
      <c r="L9" s="39"/>
      <c r="M9" s="39"/>
      <c r="N9" s="39"/>
      <c r="O9" s="39"/>
      <c r="P9" s="39"/>
    </row>
    <row r="10" spans="1:18" x14ac:dyDescent="0.25">
      <c r="A10" s="7">
        <v>8</v>
      </c>
      <c r="B10" s="2" t="s">
        <v>41</v>
      </c>
      <c r="C10" s="7">
        <v>235</v>
      </c>
      <c r="D10" s="7">
        <v>12</v>
      </c>
      <c r="E10" s="7">
        <v>12</v>
      </c>
      <c r="F10" s="45"/>
      <c r="G10" s="44"/>
      <c r="J10" s="39"/>
      <c r="K10" s="39"/>
      <c r="L10" s="39"/>
      <c r="M10" s="39"/>
      <c r="N10" s="39"/>
      <c r="O10" s="39"/>
      <c r="P10" s="39"/>
    </row>
    <row r="11" spans="1:18" x14ac:dyDescent="0.25">
      <c r="A11" s="7">
        <v>9</v>
      </c>
      <c r="B11" s="2" t="s">
        <v>41</v>
      </c>
      <c r="C11" s="7">
        <v>135</v>
      </c>
      <c r="D11" s="7">
        <v>12</v>
      </c>
      <c r="E11" s="7">
        <v>12</v>
      </c>
      <c r="F11" s="45"/>
      <c r="G11" s="44"/>
      <c r="O11" s="40"/>
      <c r="P11" s="41"/>
    </row>
    <row r="12" spans="1:18" x14ac:dyDescent="0.25">
      <c r="A12" s="7">
        <v>10</v>
      </c>
      <c r="B12" s="2" t="s">
        <v>43</v>
      </c>
      <c r="C12" s="7">
        <v>235</v>
      </c>
      <c r="D12" s="7">
        <v>2</v>
      </c>
      <c r="E12" s="7">
        <v>2</v>
      </c>
      <c r="F12" s="45"/>
      <c r="G12" s="44"/>
      <c r="O12" s="40"/>
      <c r="P12" s="41"/>
    </row>
    <row r="13" spans="1:18" x14ac:dyDescent="0.25">
      <c r="A13" s="7">
        <v>11</v>
      </c>
      <c r="B13" s="2" t="s">
        <v>43</v>
      </c>
      <c r="C13" s="7">
        <v>135</v>
      </c>
      <c r="D13" s="7">
        <v>2</v>
      </c>
      <c r="E13" s="7">
        <v>2</v>
      </c>
      <c r="F13" s="45"/>
      <c r="G13" s="44"/>
      <c r="O13" s="40"/>
      <c r="P13" s="41"/>
      <c r="R13" s="12"/>
    </row>
    <row r="14" spans="1:18" x14ac:dyDescent="0.25">
      <c r="A14" s="45">
        <v>12</v>
      </c>
      <c r="B14" s="48" t="s">
        <v>46</v>
      </c>
      <c r="C14" s="49"/>
      <c r="D14" s="7">
        <f>(26*3)+255</f>
        <v>333</v>
      </c>
      <c r="E14" s="49">
        <v>700</v>
      </c>
      <c r="F14" s="7" t="s">
        <v>47</v>
      </c>
      <c r="G14" s="44" t="s">
        <v>48</v>
      </c>
    </row>
    <row r="15" spans="1:18" x14ac:dyDescent="0.25">
      <c r="A15" s="45"/>
      <c r="B15" s="48"/>
      <c r="C15" s="50"/>
      <c r="D15" s="7">
        <f>96+162+15+72+53+12+42</f>
        <v>452</v>
      </c>
      <c r="E15" s="50"/>
      <c r="F15" s="7" t="s">
        <v>49</v>
      </c>
      <c r="G15" s="44"/>
    </row>
    <row r="16" spans="1:18" x14ac:dyDescent="0.25">
      <c r="A16" s="45"/>
      <c r="B16" s="48"/>
      <c r="C16" s="50"/>
      <c r="D16" s="7">
        <f>66+136+66+40+12</f>
        <v>320</v>
      </c>
      <c r="E16" s="50"/>
      <c r="F16" s="7" t="s">
        <v>45</v>
      </c>
      <c r="G16" s="44"/>
    </row>
    <row r="17" spans="1:15" x14ac:dyDescent="0.25">
      <c r="A17" s="45"/>
      <c r="B17" s="48"/>
      <c r="C17" s="50"/>
      <c r="D17" s="7">
        <f>60+104+54+41+12+4</f>
        <v>275</v>
      </c>
      <c r="E17" s="50"/>
      <c r="F17" s="7" t="s">
        <v>44</v>
      </c>
      <c r="G17" s="44"/>
    </row>
    <row r="18" spans="1:15" x14ac:dyDescent="0.25">
      <c r="A18" s="45"/>
      <c r="B18" s="48"/>
      <c r="C18" s="50"/>
      <c r="D18" s="7">
        <f>(28*3)+(27*3)+68+74+12+78+44+16+25+54+46+54+36+27+14+36+62</f>
        <v>811</v>
      </c>
      <c r="E18" s="50"/>
      <c r="F18" s="7" t="s">
        <v>50</v>
      </c>
      <c r="G18" s="44"/>
    </row>
    <row r="19" spans="1:15" ht="38.25" customHeight="1" x14ac:dyDescent="0.25">
      <c r="A19" s="45"/>
      <c r="B19" s="48"/>
      <c r="C19" s="51"/>
      <c r="D19" s="7">
        <f>72+220+12</f>
        <v>304</v>
      </c>
      <c r="E19" s="51"/>
      <c r="F19" s="7" t="s">
        <v>51</v>
      </c>
      <c r="G19" s="44"/>
      <c r="K19" s="46"/>
      <c r="L19" s="46"/>
      <c r="M19" s="46"/>
      <c r="N19" s="46"/>
      <c r="O19" s="46"/>
    </row>
    <row r="20" spans="1:15" ht="125.25" customHeight="1" x14ac:dyDescent="0.25">
      <c r="A20" s="45">
        <v>13</v>
      </c>
      <c r="B20" s="53" t="s">
        <v>52</v>
      </c>
      <c r="C20" s="7"/>
      <c r="D20" s="7">
        <v>2</v>
      </c>
      <c r="E20" s="7"/>
      <c r="F20" s="13" t="s">
        <v>42</v>
      </c>
      <c r="G20" s="8" t="s">
        <v>53</v>
      </c>
    </row>
    <row r="21" spans="1:15" ht="114" customHeight="1" x14ac:dyDescent="0.25">
      <c r="A21" s="45"/>
      <c r="B21" s="53"/>
      <c r="C21" s="7"/>
      <c r="D21" s="7">
        <v>2</v>
      </c>
      <c r="E21" s="7"/>
      <c r="F21" s="13" t="s">
        <v>45</v>
      </c>
      <c r="G21" s="8" t="s">
        <v>54</v>
      </c>
    </row>
    <row r="22" spans="1:15" ht="84" customHeight="1" x14ac:dyDescent="0.25">
      <c r="A22" s="7">
        <v>14</v>
      </c>
      <c r="B22" s="14" t="s">
        <v>55</v>
      </c>
      <c r="C22" s="7"/>
      <c r="D22" s="7">
        <v>6</v>
      </c>
      <c r="E22" s="7"/>
      <c r="F22" s="13" t="s">
        <v>56</v>
      </c>
      <c r="G22" s="8" t="s">
        <v>57</v>
      </c>
    </row>
    <row r="23" spans="1:15" ht="30" customHeight="1" x14ac:dyDescent="0.25">
      <c r="A23" s="54"/>
      <c r="B23" s="54"/>
      <c r="C23" s="54"/>
      <c r="D23" s="54"/>
      <c r="E23" s="54"/>
      <c r="F23" s="54"/>
      <c r="G23" s="54"/>
    </row>
    <row r="24" spans="1:15" ht="15.75" x14ac:dyDescent="0.25">
      <c r="B24" s="15"/>
    </row>
    <row r="25" spans="1:15" ht="43.5" customHeight="1" x14ac:dyDescent="0.25">
      <c r="A25" s="42" t="s">
        <v>58</v>
      </c>
      <c r="B25" s="42"/>
      <c r="C25" s="42"/>
      <c r="D25" s="42"/>
      <c r="E25" s="42"/>
      <c r="F25" s="42"/>
      <c r="K25" s="46"/>
      <c r="L25" s="46"/>
      <c r="M25" s="46"/>
      <c r="N25" s="46"/>
      <c r="O25" s="46"/>
    </row>
    <row r="26" spans="1:15" x14ac:dyDescent="0.25">
      <c r="A26" s="9" t="s">
        <v>34</v>
      </c>
      <c r="B26" t="s">
        <v>59</v>
      </c>
      <c r="C26" s="47" t="s">
        <v>60</v>
      </c>
      <c r="D26" s="47"/>
      <c r="E26" s="9" t="s">
        <v>61</v>
      </c>
      <c r="F26" s="9" t="s">
        <v>62</v>
      </c>
    </row>
    <row r="27" spans="1:15" ht="219" customHeight="1" x14ac:dyDescent="0.25">
      <c r="A27" s="7">
        <v>1</v>
      </c>
      <c r="B27" s="13" t="s">
        <v>63</v>
      </c>
      <c r="C27" s="43" t="s">
        <v>64</v>
      </c>
      <c r="D27" s="45"/>
      <c r="E27" s="8" t="s">
        <v>65</v>
      </c>
      <c r="F27" s="7"/>
    </row>
    <row r="28" spans="1:15" ht="288.75" customHeight="1" x14ac:dyDescent="0.25">
      <c r="A28" s="7">
        <v>2</v>
      </c>
      <c r="B28" s="13" t="s">
        <v>63</v>
      </c>
      <c r="C28" s="43" t="s">
        <v>66</v>
      </c>
      <c r="D28" s="43"/>
      <c r="E28" s="7"/>
      <c r="F28" s="7"/>
    </row>
    <row r="29" spans="1:15" x14ac:dyDescent="0.25">
      <c r="C29" s="52"/>
      <c r="D29" s="52"/>
    </row>
  </sheetData>
  <mergeCells count="24">
    <mergeCell ref="C27:D27"/>
    <mergeCell ref="C28:D28"/>
    <mergeCell ref="C29:D29"/>
    <mergeCell ref="A20:A21"/>
    <mergeCell ref="B20:B21"/>
    <mergeCell ref="A23:G23"/>
    <mergeCell ref="A25:F25"/>
    <mergeCell ref="K25:O25"/>
    <mergeCell ref="C26:D26"/>
    <mergeCell ref="A14:A19"/>
    <mergeCell ref="B14:B19"/>
    <mergeCell ref="C14:C19"/>
    <mergeCell ref="E14:E19"/>
    <mergeCell ref="G14:G19"/>
    <mergeCell ref="K19:O19"/>
    <mergeCell ref="J9:P9"/>
    <mergeCell ref="J10:P10"/>
    <mergeCell ref="O11:O13"/>
    <mergeCell ref="P11:P13"/>
    <mergeCell ref="A1:F1"/>
    <mergeCell ref="F3:F5"/>
    <mergeCell ref="G3:G13"/>
    <mergeCell ref="F6:F8"/>
    <mergeCell ref="F9:F13"/>
  </mergeCells>
  <pageMargins left="0.3" right="0.11811023622047245" top="0.21" bottom="0.36" header="0.15748031496062992" footer="0.31496062992125984"/>
  <pageSetup paperSize="9" scale="74" orientation="portrait" r:id="rId1"/>
  <rowBreaks count="1" manualBreakCount="1">
    <brk id="24" max="16383" man="1"/>
  </rowBreaks>
  <colBreaks count="1" manualBreakCount="1">
    <brk id="7"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31"/>
  <sheetViews>
    <sheetView tabSelected="1" topLeftCell="A22" zoomScaleNormal="100" workbookViewId="0">
      <selection activeCell="H41" sqref="H41"/>
    </sheetView>
  </sheetViews>
  <sheetFormatPr defaultRowHeight="12.75" x14ac:dyDescent="0.25"/>
  <cols>
    <col min="1" max="1" width="5.7109375" style="65" bestFit="1" customWidth="1"/>
    <col min="2" max="2" width="19.28515625" style="65" bestFit="1" customWidth="1"/>
    <col min="3" max="3" width="39.5703125" style="65" bestFit="1" customWidth="1"/>
    <col min="4" max="4" width="18.85546875" style="65" bestFit="1" customWidth="1"/>
    <col min="5" max="5" width="42.28515625" style="65" bestFit="1" customWidth="1"/>
    <col min="6" max="6" width="14.140625" style="65" bestFit="1" customWidth="1"/>
    <col min="7" max="7" width="4.140625" style="65" bestFit="1" customWidth="1"/>
    <col min="8" max="8" width="4.85546875" style="65" bestFit="1" customWidth="1"/>
    <col min="9" max="16384" width="9.140625" style="64"/>
  </cols>
  <sheetData>
    <row r="1" spans="1:8" s="60" customFormat="1" ht="18.75" x14ac:dyDescent="0.25">
      <c r="A1" s="55" t="s">
        <v>124</v>
      </c>
      <c r="B1" s="42"/>
      <c r="C1" s="42"/>
      <c r="D1" s="42"/>
      <c r="E1" s="42"/>
      <c r="F1" s="42"/>
      <c r="G1" s="56"/>
    </row>
    <row r="2" spans="1:8" s="63" customFormat="1" x14ac:dyDescent="0.25">
      <c r="A2" s="61" t="s">
        <v>32</v>
      </c>
      <c r="B2" s="61" t="s">
        <v>31</v>
      </c>
      <c r="C2" s="61" t="s">
        <v>30</v>
      </c>
      <c r="D2" s="61" t="s">
        <v>90</v>
      </c>
      <c r="E2" s="61" t="s">
        <v>91</v>
      </c>
      <c r="F2" s="62" t="s">
        <v>92</v>
      </c>
      <c r="G2" s="61" t="s">
        <v>29</v>
      </c>
      <c r="H2" s="61" t="s">
        <v>128</v>
      </c>
    </row>
    <row r="3" spans="1:8" x14ac:dyDescent="0.25">
      <c r="A3" s="58">
        <v>1</v>
      </c>
      <c r="B3" s="58" t="s">
        <v>27</v>
      </c>
      <c r="C3" s="58" t="s">
        <v>26</v>
      </c>
      <c r="D3" s="58" t="s">
        <v>93</v>
      </c>
      <c r="E3" s="58" t="s">
        <v>106</v>
      </c>
      <c r="F3" s="58"/>
      <c r="G3" s="58">
        <v>2</v>
      </c>
      <c r="H3" s="58" t="s">
        <v>125</v>
      </c>
    </row>
    <row r="4" spans="1:8" x14ac:dyDescent="0.25">
      <c r="A4" s="58">
        <v>2</v>
      </c>
      <c r="B4" s="57" t="s">
        <v>25</v>
      </c>
      <c r="C4" s="58" t="s">
        <v>24</v>
      </c>
      <c r="D4" s="58" t="s">
        <v>93</v>
      </c>
      <c r="E4" s="58" t="s">
        <v>24</v>
      </c>
      <c r="F4" s="58"/>
      <c r="G4" s="58">
        <v>3</v>
      </c>
      <c r="H4" s="58" t="s">
        <v>125</v>
      </c>
    </row>
    <row r="5" spans="1:8" x14ac:dyDescent="0.25">
      <c r="A5" s="58">
        <v>3</v>
      </c>
      <c r="B5" s="57" t="s">
        <v>23</v>
      </c>
      <c r="C5" s="58" t="s">
        <v>22</v>
      </c>
      <c r="D5" s="58" t="s">
        <v>93</v>
      </c>
      <c r="E5" s="58" t="s">
        <v>108</v>
      </c>
      <c r="F5" s="58"/>
      <c r="G5" s="58">
        <v>1</v>
      </c>
      <c r="H5" s="58" t="s">
        <v>125</v>
      </c>
    </row>
    <row r="6" spans="1:8" x14ac:dyDescent="0.25">
      <c r="A6" s="58">
        <v>4</v>
      </c>
      <c r="B6" s="57" t="s">
        <v>21</v>
      </c>
      <c r="C6" s="58" t="s">
        <v>20</v>
      </c>
      <c r="D6" s="58" t="s">
        <v>93</v>
      </c>
      <c r="E6" s="59" t="s">
        <v>107</v>
      </c>
      <c r="F6" s="58"/>
      <c r="G6" s="58">
        <v>7</v>
      </c>
      <c r="H6" s="58" t="s">
        <v>125</v>
      </c>
    </row>
    <row r="7" spans="1:8" x14ac:dyDescent="0.25">
      <c r="A7" s="58">
        <v>5</v>
      </c>
      <c r="B7" s="58" t="s">
        <v>19</v>
      </c>
      <c r="C7" s="58" t="s">
        <v>98</v>
      </c>
      <c r="D7" s="58" t="s">
        <v>94</v>
      </c>
      <c r="E7" s="58" t="s">
        <v>102</v>
      </c>
      <c r="F7" s="58"/>
      <c r="G7" s="58">
        <v>2</v>
      </c>
      <c r="H7" s="58" t="s">
        <v>126</v>
      </c>
    </row>
    <row r="8" spans="1:8" x14ac:dyDescent="0.25">
      <c r="A8" s="58">
        <v>6</v>
      </c>
      <c r="B8" s="58" t="s">
        <v>17</v>
      </c>
      <c r="C8" s="58" t="s">
        <v>97</v>
      </c>
      <c r="D8" s="58" t="s">
        <v>94</v>
      </c>
      <c r="E8" s="58" t="s">
        <v>102</v>
      </c>
      <c r="F8" s="58"/>
      <c r="G8" s="58">
        <v>1</v>
      </c>
      <c r="H8" s="58" t="s">
        <v>126</v>
      </c>
    </row>
    <row r="9" spans="1:8" ht="25.5" x14ac:dyDescent="0.25">
      <c r="A9" s="58">
        <v>7</v>
      </c>
      <c r="B9" s="58" t="s">
        <v>15</v>
      </c>
      <c r="C9" s="58" t="s">
        <v>14</v>
      </c>
      <c r="D9" s="59" t="s">
        <v>100</v>
      </c>
      <c r="E9" s="58" t="s">
        <v>109</v>
      </c>
      <c r="F9" s="59" t="s">
        <v>103</v>
      </c>
      <c r="G9" s="58">
        <f>20+4</f>
        <v>24</v>
      </c>
      <c r="H9" s="58" t="s">
        <v>126</v>
      </c>
    </row>
    <row r="10" spans="1:8" ht="25.5" x14ac:dyDescent="0.25">
      <c r="A10" s="58">
        <v>8</v>
      </c>
      <c r="B10" s="58" t="s">
        <v>13</v>
      </c>
      <c r="C10" s="58" t="s">
        <v>12</v>
      </c>
      <c r="D10" s="59" t="s">
        <v>100</v>
      </c>
      <c r="E10" s="58" t="s">
        <v>110</v>
      </c>
      <c r="F10" s="59" t="s">
        <v>105</v>
      </c>
      <c r="G10" s="58">
        <v>55</v>
      </c>
      <c r="H10" s="58" t="s">
        <v>126</v>
      </c>
    </row>
    <row r="11" spans="1:8" ht="25.5" x14ac:dyDescent="0.25">
      <c r="A11" s="58">
        <v>9</v>
      </c>
      <c r="B11" s="58" t="s">
        <v>11</v>
      </c>
      <c r="C11" s="58" t="s">
        <v>10</v>
      </c>
      <c r="D11" s="59" t="s">
        <v>100</v>
      </c>
      <c r="E11" s="58" t="s">
        <v>110</v>
      </c>
      <c r="F11" s="59" t="s">
        <v>104</v>
      </c>
      <c r="G11" s="58">
        <v>16</v>
      </c>
      <c r="H11" s="58" t="s">
        <v>126</v>
      </c>
    </row>
    <row r="12" spans="1:8" ht="25.5" x14ac:dyDescent="0.25">
      <c r="A12" s="58">
        <v>10</v>
      </c>
      <c r="B12" s="58" t="s">
        <v>9</v>
      </c>
      <c r="C12" s="58" t="s">
        <v>8</v>
      </c>
      <c r="D12" s="59" t="s">
        <v>100</v>
      </c>
      <c r="E12" s="58" t="s">
        <v>111</v>
      </c>
      <c r="F12" s="59" t="s">
        <v>103</v>
      </c>
      <c r="G12" s="58">
        <f>5+4</f>
        <v>9</v>
      </c>
      <c r="H12" s="58" t="s">
        <v>126</v>
      </c>
    </row>
    <row r="13" spans="1:8" ht="25.5" x14ac:dyDescent="0.25">
      <c r="A13" s="58">
        <v>11</v>
      </c>
      <c r="B13" s="58" t="s">
        <v>7</v>
      </c>
      <c r="C13" s="58" t="s">
        <v>6</v>
      </c>
      <c r="D13" s="59" t="s">
        <v>100</v>
      </c>
      <c r="E13" s="58" t="s">
        <v>112</v>
      </c>
      <c r="F13" s="59" t="s">
        <v>103</v>
      </c>
      <c r="G13" s="58">
        <v>5</v>
      </c>
      <c r="H13" s="58" t="s">
        <v>126</v>
      </c>
    </row>
    <row r="14" spans="1:8" ht="25.5" x14ac:dyDescent="0.25">
      <c r="A14" s="58">
        <v>12</v>
      </c>
      <c r="B14" s="58" t="s">
        <v>5</v>
      </c>
      <c r="C14" s="58" t="s">
        <v>4</v>
      </c>
      <c r="D14" s="59" t="s">
        <v>99</v>
      </c>
      <c r="E14" s="58" t="s">
        <v>113</v>
      </c>
      <c r="F14" s="59" t="s">
        <v>104</v>
      </c>
      <c r="G14" s="58">
        <v>2</v>
      </c>
      <c r="H14" s="58" t="s">
        <v>126</v>
      </c>
    </row>
    <row r="15" spans="1:8" ht="25.5" x14ac:dyDescent="0.25">
      <c r="A15" s="58">
        <v>13</v>
      </c>
      <c r="B15" s="58" t="s">
        <v>3</v>
      </c>
      <c r="C15" s="58" t="s">
        <v>2</v>
      </c>
      <c r="D15" s="59" t="s">
        <v>99</v>
      </c>
      <c r="E15" s="58" t="s">
        <v>114</v>
      </c>
      <c r="F15" s="59" t="s">
        <v>104</v>
      </c>
      <c r="G15" s="58">
        <v>42</v>
      </c>
      <c r="H15" s="58" t="s">
        <v>126</v>
      </c>
    </row>
    <row r="16" spans="1:8" x14ac:dyDescent="0.25">
      <c r="A16" s="58">
        <v>14</v>
      </c>
      <c r="B16" s="58" t="s">
        <v>1</v>
      </c>
      <c r="C16" s="58" t="s">
        <v>0</v>
      </c>
      <c r="D16" s="58" t="s">
        <v>129</v>
      </c>
      <c r="E16" s="58"/>
      <c r="F16" s="58"/>
      <c r="G16" s="58">
        <v>4</v>
      </c>
      <c r="H16" s="58" t="s">
        <v>126</v>
      </c>
    </row>
    <row r="17" spans="1:8" ht="25.5" x14ac:dyDescent="0.25">
      <c r="A17" s="58">
        <v>15</v>
      </c>
      <c r="B17" s="58" t="s">
        <v>67</v>
      </c>
      <c r="C17" s="58" t="s">
        <v>78</v>
      </c>
      <c r="D17" s="59" t="s">
        <v>100</v>
      </c>
      <c r="E17" s="58" t="s">
        <v>115</v>
      </c>
      <c r="F17" s="59" t="s">
        <v>103</v>
      </c>
      <c r="G17" s="58">
        <v>8</v>
      </c>
      <c r="H17" s="58" t="s">
        <v>126</v>
      </c>
    </row>
    <row r="18" spans="1:8" ht="25.5" x14ac:dyDescent="0.25">
      <c r="A18" s="58">
        <v>16</v>
      </c>
      <c r="B18" s="58" t="s">
        <v>68</v>
      </c>
      <c r="C18" s="58" t="s">
        <v>79</v>
      </c>
      <c r="D18" s="59" t="s">
        <v>100</v>
      </c>
      <c r="E18" s="58" t="s">
        <v>116</v>
      </c>
      <c r="F18" s="59" t="s">
        <v>103</v>
      </c>
      <c r="G18" s="58">
        <v>95</v>
      </c>
      <c r="H18" s="58" t="s">
        <v>126</v>
      </c>
    </row>
    <row r="19" spans="1:8" ht="25.5" x14ac:dyDescent="0.25">
      <c r="A19" s="58">
        <v>17</v>
      </c>
      <c r="B19" s="58" t="s">
        <v>69</v>
      </c>
      <c r="C19" s="58" t="s">
        <v>80</v>
      </c>
      <c r="D19" s="59" t="s">
        <v>100</v>
      </c>
      <c r="E19" s="58" t="s">
        <v>117</v>
      </c>
      <c r="F19" s="59" t="s">
        <v>104</v>
      </c>
      <c r="G19" s="58">
        <v>8</v>
      </c>
      <c r="H19" s="58" t="s">
        <v>125</v>
      </c>
    </row>
    <row r="20" spans="1:8" ht="25.5" x14ac:dyDescent="0.25">
      <c r="A20" s="58">
        <v>18</v>
      </c>
      <c r="B20" s="58" t="s">
        <v>70</v>
      </c>
      <c r="C20" s="58" t="s">
        <v>82</v>
      </c>
      <c r="D20" s="59" t="s">
        <v>100</v>
      </c>
      <c r="E20" s="58" t="s">
        <v>118</v>
      </c>
      <c r="F20" s="59" t="s">
        <v>103</v>
      </c>
      <c r="G20" s="58">
        <v>33</v>
      </c>
      <c r="H20" s="58" t="s">
        <v>126</v>
      </c>
    </row>
    <row r="21" spans="1:8" ht="25.5" x14ac:dyDescent="0.25">
      <c r="A21" s="58">
        <v>19</v>
      </c>
      <c r="B21" s="58" t="s">
        <v>71</v>
      </c>
      <c r="C21" s="58" t="s">
        <v>83</v>
      </c>
      <c r="D21" s="59" t="s">
        <v>99</v>
      </c>
      <c r="E21" s="58" t="s">
        <v>119</v>
      </c>
      <c r="F21" s="59" t="s">
        <v>104</v>
      </c>
      <c r="G21" s="58">
        <v>6</v>
      </c>
      <c r="H21" s="58" t="s">
        <v>126</v>
      </c>
    </row>
    <row r="22" spans="1:8" ht="25.5" x14ac:dyDescent="0.25">
      <c r="A22" s="58">
        <v>20</v>
      </c>
      <c r="B22" s="58" t="s">
        <v>72</v>
      </c>
      <c r="C22" s="58" t="s">
        <v>84</v>
      </c>
      <c r="D22" s="59" t="s">
        <v>100</v>
      </c>
      <c r="E22" s="58" t="s">
        <v>120</v>
      </c>
      <c r="F22" s="59" t="s">
        <v>103</v>
      </c>
      <c r="G22" s="58">
        <v>12</v>
      </c>
      <c r="H22" s="58" t="s">
        <v>126</v>
      </c>
    </row>
    <row r="23" spans="1:8" ht="25.5" x14ac:dyDescent="0.25">
      <c r="A23" s="58">
        <v>21</v>
      </c>
      <c r="B23" s="58" t="s">
        <v>73</v>
      </c>
      <c r="C23" s="58" t="s">
        <v>85</v>
      </c>
      <c r="D23" s="59" t="s">
        <v>100</v>
      </c>
      <c r="E23" s="58" t="s">
        <v>121</v>
      </c>
      <c r="F23" s="59" t="s">
        <v>103</v>
      </c>
      <c r="G23" s="58">
        <v>12</v>
      </c>
      <c r="H23" s="58" t="s">
        <v>126</v>
      </c>
    </row>
    <row r="24" spans="1:8" ht="25.5" x14ac:dyDescent="0.25">
      <c r="A24" s="58">
        <v>22</v>
      </c>
      <c r="B24" s="58" t="s">
        <v>74</v>
      </c>
      <c r="C24" s="58" t="s">
        <v>82</v>
      </c>
      <c r="D24" s="59" t="s">
        <v>100</v>
      </c>
      <c r="E24" s="58" t="s">
        <v>118</v>
      </c>
      <c r="F24" s="59" t="s">
        <v>103</v>
      </c>
      <c r="G24" s="58">
        <v>12</v>
      </c>
      <c r="H24" s="58" t="s">
        <v>126</v>
      </c>
    </row>
    <row r="25" spans="1:8" ht="25.5" x14ac:dyDescent="0.25">
      <c r="A25" s="58">
        <v>23</v>
      </c>
      <c r="B25" s="58" t="s">
        <v>75</v>
      </c>
      <c r="C25" s="58" t="s">
        <v>86</v>
      </c>
      <c r="D25" s="59" t="s">
        <v>99</v>
      </c>
      <c r="E25" s="58" t="s">
        <v>122</v>
      </c>
      <c r="F25" s="59" t="s">
        <v>104</v>
      </c>
      <c r="G25" s="58">
        <v>2</v>
      </c>
      <c r="H25" s="58" t="s">
        <v>126</v>
      </c>
    </row>
    <row r="26" spans="1:8" ht="25.5" x14ac:dyDescent="0.25">
      <c r="A26" s="58">
        <v>24</v>
      </c>
      <c r="B26" s="58" t="s">
        <v>76</v>
      </c>
      <c r="C26" s="58" t="s">
        <v>83</v>
      </c>
      <c r="D26" s="59" t="s">
        <v>99</v>
      </c>
      <c r="E26" s="58" t="s">
        <v>119</v>
      </c>
      <c r="F26" s="59" t="s">
        <v>104</v>
      </c>
      <c r="G26" s="58">
        <v>2</v>
      </c>
      <c r="H26" s="58" t="s">
        <v>126</v>
      </c>
    </row>
    <row r="27" spans="1:8" ht="25.5" x14ac:dyDescent="0.25">
      <c r="A27" s="58">
        <v>25</v>
      </c>
      <c r="B27" s="58" t="s">
        <v>77</v>
      </c>
      <c r="C27" s="58" t="s">
        <v>63</v>
      </c>
      <c r="D27" s="58" t="s">
        <v>95</v>
      </c>
      <c r="E27" s="58" t="s">
        <v>96</v>
      </c>
      <c r="F27" s="59" t="s">
        <v>77</v>
      </c>
      <c r="G27" s="59">
        <v>2</v>
      </c>
      <c r="H27" s="59" t="s">
        <v>125</v>
      </c>
    </row>
    <row r="28" spans="1:8" x14ac:dyDescent="0.25">
      <c r="A28" s="58">
        <v>26</v>
      </c>
      <c r="B28" s="58" t="s">
        <v>101</v>
      </c>
      <c r="C28" s="58" t="s">
        <v>123</v>
      </c>
      <c r="D28" s="58"/>
      <c r="E28" s="58"/>
      <c r="F28" s="58"/>
      <c r="G28" s="58">
        <v>1</v>
      </c>
      <c r="H28" s="58" t="s">
        <v>127</v>
      </c>
    </row>
    <row r="31" spans="1:8" x14ac:dyDescent="0.25">
      <c r="F31" s="66"/>
    </row>
  </sheetData>
  <mergeCells count="1">
    <mergeCell ref="A1:G1"/>
  </mergeCells>
  <pageMargins left="0.70866141732283472" right="0.70866141732283472" top="0.74803149606299213" bottom="0.74803149606299213" header="0.31496062992125984" footer="0.31496062992125984"/>
  <pageSetup paperSize="9" scale="5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INDENTED MATERIALS</vt:lpstr>
      <vt:lpstr>ADD ITEMS</vt:lpstr>
      <vt:lpstr>BOQ</vt:lpstr>
      <vt:lpstr>BOQ!Print_Area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2018-07-24T08:40:29Z</dcterms:modified>
</cp:coreProperties>
</file>